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7400" windowHeight="7860" activeTab="1"/>
  </bookViews>
  <sheets>
    <sheet name="Sheet1" sheetId="1" r:id="rId1"/>
    <sheet name="Sheet2" sheetId="2" r:id="rId2"/>
    <sheet name="Sheet3" sheetId="3" r:id="rId3"/>
  </sheets>
  <definedNames>
    <definedName name="hh">Sheet2!$G$64:$H$132</definedName>
  </definedNames>
  <calcPr calcId="125725"/>
</workbook>
</file>

<file path=xl/calcChain.xml><?xml version="1.0" encoding="utf-8"?>
<calcChain xmlns="http://schemas.openxmlformats.org/spreadsheetml/2006/main">
  <c r="Q9" i="2"/>
  <c r="Q18"/>
  <c r="Q20" s="1"/>
  <c r="O18" l="1"/>
  <c r="M18"/>
  <c r="P20"/>
  <c r="N20"/>
  <c r="P18"/>
  <c r="N18"/>
  <c r="L18"/>
  <c r="O20"/>
  <c r="L20"/>
  <c r="M20"/>
</calcChain>
</file>

<file path=xl/comments1.xml><?xml version="1.0" encoding="utf-8"?>
<comments xmlns="http://schemas.openxmlformats.org/spreadsheetml/2006/main">
  <authors>
    <author>SAL</author>
  </authors>
  <commentList>
    <comment ref="L18" authorId="0">
      <text>
        <r>
          <rPr>
            <b/>
            <sz val="8"/>
            <color indexed="81"/>
            <rFont val="Tahoma"/>
            <family val="2"/>
          </rPr>
          <t>SAL:</t>
        </r>
        <r>
          <rPr>
            <sz val="8"/>
            <color indexed="81"/>
            <rFont val="Tahoma"/>
            <family val="2"/>
          </rPr>
          <t xml:space="preserve">
11-12-1404 H</t>
        </r>
      </text>
    </comment>
    <comment ref="L23" authorId="0">
      <text>
        <r>
          <rPr>
            <b/>
            <sz val="8"/>
            <color indexed="81"/>
            <rFont val="Tahoma"/>
            <family val="2"/>
          </rPr>
          <t>SAL:</t>
        </r>
        <r>
          <rPr>
            <sz val="8"/>
            <color indexed="81"/>
            <rFont val="Tahoma"/>
            <family val="2"/>
          </rPr>
          <t xml:space="preserve">
6-9-1404 H</t>
        </r>
      </text>
    </comment>
    <comment ref="L24" authorId="0">
      <text>
        <r>
          <rPr>
            <b/>
            <sz val="8"/>
            <color indexed="81"/>
            <rFont val="Tahoma"/>
            <family val="2"/>
          </rPr>
          <t>SAL:</t>
        </r>
        <r>
          <rPr>
            <sz val="8"/>
            <color indexed="81"/>
            <rFont val="Tahoma"/>
            <family val="2"/>
          </rPr>
          <t xml:space="preserve">
10-7-1404 H</t>
        </r>
      </text>
    </comment>
  </commentList>
</comments>
</file>

<file path=xl/sharedStrings.xml><?xml version="1.0" encoding="utf-8"?>
<sst xmlns="http://schemas.openxmlformats.org/spreadsheetml/2006/main" count="303" uniqueCount="191">
  <si>
    <t>الاسم</t>
  </si>
  <si>
    <t>الرقم الوظيفي</t>
  </si>
  <si>
    <t>الجنسيه</t>
  </si>
  <si>
    <t>نوع السياره</t>
  </si>
  <si>
    <t>احمد الشمندي</t>
  </si>
  <si>
    <t>المهنة</t>
  </si>
  <si>
    <t>in IATCO</t>
  </si>
  <si>
    <t xml:space="preserve">رقم القســـــم </t>
  </si>
  <si>
    <t>Van Type</t>
  </si>
  <si>
    <t>Van Model</t>
  </si>
  <si>
    <t>Plate No.</t>
  </si>
  <si>
    <t>in Hand Held</t>
  </si>
  <si>
    <t>in Computer</t>
  </si>
  <si>
    <t>Birth</t>
  </si>
  <si>
    <t>Mobile Number</t>
  </si>
  <si>
    <t>علاء سند سالم</t>
  </si>
  <si>
    <t>2003</t>
  </si>
  <si>
    <t>ل ن أ 607</t>
  </si>
  <si>
    <t>0507323166</t>
  </si>
  <si>
    <t>شريف حمدي ابراهيم</t>
  </si>
  <si>
    <t>بيجو</t>
  </si>
  <si>
    <t>أ م ر 1447</t>
  </si>
  <si>
    <t>احمد عنتر راضي</t>
  </si>
  <si>
    <t xml:space="preserve">تويوتا برادو </t>
  </si>
  <si>
    <t>1997</t>
  </si>
  <si>
    <t>ح ل ب 043</t>
  </si>
  <si>
    <t>1</t>
  </si>
  <si>
    <t>0551408715</t>
  </si>
  <si>
    <t>عبد العزيز عوض بانعيمون</t>
  </si>
  <si>
    <t>رينو</t>
  </si>
  <si>
    <t>2007</t>
  </si>
  <si>
    <t>ص ر ك 206</t>
  </si>
  <si>
    <t>7</t>
  </si>
  <si>
    <t>0555757418</t>
  </si>
  <si>
    <t>ناصر محفوظ بانعيمون</t>
  </si>
  <si>
    <t>تويوتا هاي اس</t>
  </si>
  <si>
    <t>1998</t>
  </si>
  <si>
    <t>ب د ر 954</t>
  </si>
  <si>
    <t>5</t>
  </si>
  <si>
    <t>0503087211</t>
  </si>
  <si>
    <t>اسعد مصطفى رمضان</t>
  </si>
  <si>
    <t>ايسوزو</t>
  </si>
  <si>
    <t>2005</t>
  </si>
  <si>
    <t>ا ا ن 9514</t>
  </si>
  <si>
    <t>239</t>
  </si>
  <si>
    <t>0503066122</t>
  </si>
  <si>
    <t>حمدي علي الفخراني</t>
  </si>
  <si>
    <t>2004</t>
  </si>
  <si>
    <t>اار1289</t>
  </si>
  <si>
    <t>316</t>
  </si>
  <si>
    <t>8</t>
  </si>
  <si>
    <t>0503720731</t>
  </si>
  <si>
    <t>محمد عبدالله</t>
  </si>
  <si>
    <t>2006</t>
  </si>
  <si>
    <t>ا س د 7368</t>
  </si>
  <si>
    <t>343</t>
  </si>
  <si>
    <t>21</t>
  </si>
  <si>
    <t>0562411590</t>
  </si>
  <si>
    <t xml:space="preserve"> ا ح ه 1159</t>
  </si>
  <si>
    <t>359</t>
  </si>
  <si>
    <t>18</t>
  </si>
  <si>
    <t>05030907348</t>
  </si>
  <si>
    <t>عبد اللة سيد سداوي</t>
  </si>
  <si>
    <t>4011</t>
  </si>
  <si>
    <t xml:space="preserve"> ا ا ن 1289</t>
  </si>
  <si>
    <t>19</t>
  </si>
  <si>
    <t>طاهر محمد علي</t>
  </si>
  <si>
    <t>تويوتا كامري</t>
  </si>
  <si>
    <t>2009</t>
  </si>
  <si>
    <t>0502298341</t>
  </si>
  <si>
    <t>خالد محفوظ بانعيمون</t>
  </si>
  <si>
    <t>4401-4011</t>
  </si>
  <si>
    <t>لاند كروزر</t>
  </si>
  <si>
    <t>أ د م 2684</t>
  </si>
  <si>
    <t>0505726389</t>
  </si>
  <si>
    <t>ايمن سالم بريك</t>
  </si>
  <si>
    <t>س ط ل 513</t>
  </si>
  <si>
    <t>0501734923</t>
  </si>
  <si>
    <t>وحيد ستار</t>
  </si>
  <si>
    <t>تاجير</t>
  </si>
  <si>
    <t>محمد ناجى محمد قاسم</t>
  </si>
  <si>
    <t>0551323802</t>
  </si>
  <si>
    <t>محمد  ناصر محمدالهمامى</t>
  </si>
  <si>
    <t>ا ا ل 4263</t>
  </si>
  <si>
    <t>298</t>
  </si>
  <si>
    <t>0555539882</t>
  </si>
  <si>
    <t>حبيب زكى على</t>
  </si>
  <si>
    <t>ميتسوبيشي</t>
  </si>
  <si>
    <t>اان1305</t>
  </si>
  <si>
    <t>310</t>
  </si>
  <si>
    <t>16</t>
  </si>
  <si>
    <t>0552315844</t>
  </si>
  <si>
    <t>حسين فهمي</t>
  </si>
  <si>
    <t>س س ه 299</t>
  </si>
  <si>
    <t>192</t>
  </si>
  <si>
    <t>0501270498</t>
  </si>
  <si>
    <t>وليد محمد احمد علي</t>
  </si>
  <si>
    <t>0508030431</t>
  </si>
  <si>
    <t>صابر الجارحى محمد جامع</t>
  </si>
  <si>
    <t>ستروين</t>
  </si>
  <si>
    <t>ا ب ك 3459</t>
  </si>
  <si>
    <t>72</t>
  </si>
  <si>
    <t>0502393121</t>
  </si>
  <si>
    <t>صالح علي مهبش</t>
  </si>
  <si>
    <t>ااص5010</t>
  </si>
  <si>
    <t>0559118011</t>
  </si>
  <si>
    <t>محمد يحى بكر</t>
  </si>
  <si>
    <t>68</t>
  </si>
  <si>
    <t>6</t>
  </si>
  <si>
    <t>0507006607</t>
  </si>
  <si>
    <t>محمد الحارثي</t>
  </si>
  <si>
    <t>أ أ ص 3795</t>
  </si>
  <si>
    <t>0552789310</t>
  </si>
  <si>
    <t>وحيد عبد الملك وهدان</t>
  </si>
  <si>
    <t>4401</t>
  </si>
  <si>
    <t>ا ح هـ 1635</t>
  </si>
  <si>
    <t>حسين الحارثي</t>
  </si>
  <si>
    <t>أ ب ك 1283</t>
  </si>
  <si>
    <t>علي طالب الهمامي</t>
  </si>
  <si>
    <t xml:space="preserve"> أ ح هـ 1372</t>
  </si>
  <si>
    <t xml:space="preserve">على عبد الرحمن العامرى </t>
  </si>
  <si>
    <t>2/5/1403</t>
  </si>
  <si>
    <t xml:space="preserve">على عبد ة القيسى </t>
  </si>
  <si>
    <t>1/7/1408</t>
  </si>
  <si>
    <t xml:space="preserve">المعتصم باللة بلال </t>
  </si>
  <si>
    <t>ميتسوبيشى</t>
  </si>
  <si>
    <t xml:space="preserve"> ا ص ص 5010</t>
  </si>
  <si>
    <t xml:space="preserve">فايز الاسمرى </t>
  </si>
  <si>
    <t xml:space="preserve">محمد يحى القحطانى </t>
  </si>
  <si>
    <t xml:space="preserve">موسى ملهى القحطانى </t>
  </si>
  <si>
    <t>ايمن بارزيق</t>
  </si>
  <si>
    <t>رقم الموظف</t>
  </si>
  <si>
    <t>اسم الموظف</t>
  </si>
  <si>
    <t>تاريخ الميلاد</t>
  </si>
  <si>
    <t>المهنه</t>
  </si>
  <si>
    <t>رقم التليفون</t>
  </si>
  <si>
    <t>رقم اللوحه</t>
  </si>
  <si>
    <t>الموديل</t>
  </si>
  <si>
    <t>قسم الهاند هيلد</t>
  </si>
  <si>
    <t>قسم الكمبيوتر</t>
  </si>
  <si>
    <t>مدير وحده</t>
  </si>
  <si>
    <t>مشرف</t>
  </si>
  <si>
    <t>مندوب بريسل</t>
  </si>
  <si>
    <t xml:space="preserve">مندوب </t>
  </si>
  <si>
    <t>مدخل بيانات</t>
  </si>
  <si>
    <t>تويوتا كرولا</t>
  </si>
  <si>
    <t>تاريخ التعيين</t>
  </si>
  <si>
    <t>مصري</t>
  </si>
  <si>
    <t>هندي</t>
  </si>
  <si>
    <t>سعودي</t>
  </si>
  <si>
    <t>يمني</t>
  </si>
  <si>
    <t>فلسطيني</t>
  </si>
  <si>
    <t>اردني</t>
  </si>
  <si>
    <t>0502395339</t>
  </si>
  <si>
    <t>بيانات الموظف</t>
  </si>
  <si>
    <t>aaaa1</t>
  </si>
  <si>
    <t>aaaa2</t>
  </si>
  <si>
    <t>aaaa3</t>
  </si>
  <si>
    <t>aaaa4</t>
  </si>
  <si>
    <t>aaaa5</t>
  </si>
  <si>
    <t>aaaa6</t>
  </si>
  <si>
    <t>aaaa7</t>
  </si>
  <si>
    <t>aaaa8</t>
  </si>
  <si>
    <t>aaaa9</t>
  </si>
  <si>
    <t>aaaa10</t>
  </si>
  <si>
    <t>aaaa11</t>
  </si>
  <si>
    <t>aaaa12</t>
  </si>
  <si>
    <t>aaaa13</t>
  </si>
  <si>
    <t>aaaa14</t>
  </si>
  <si>
    <t>aaaa15</t>
  </si>
  <si>
    <t>aaaa16</t>
  </si>
  <si>
    <t>aaaa17</t>
  </si>
  <si>
    <t>aaaa18</t>
  </si>
  <si>
    <t>aaaa19</t>
  </si>
  <si>
    <t>aaaa20</t>
  </si>
  <si>
    <t>aaaa21</t>
  </si>
  <si>
    <t>aaaa22</t>
  </si>
  <si>
    <t>aaaa23</t>
  </si>
  <si>
    <t>aaaa24</t>
  </si>
  <si>
    <t>aaaa25</t>
  </si>
  <si>
    <t>aaaa26</t>
  </si>
  <si>
    <t>aaaa27</t>
  </si>
  <si>
    <t>aaaa28</t>
  </si>
  <si>
    <t>aaaa29</t>
  </si>
  <si>
    <t>aaaa30</t>
  </si>
  <si>
    <t>aaaa31</t>
  </si>
  <si>
    <t>aaaa32</t>
  </si>
  <si>
    <t>aaaa33</t>
  </si>
  <si>
    <t>aaaa34</t>
  </si>
  <si>
    <t>Name</t>
  </si>
  <si>
    <t>Picture Name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</si>
</sst>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b/>
      <sz val="16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sz val="16"/>
      <color rgb="FFFFFF00"/>
      <name val="Arial"/>
      <family val="2"/>
      <scheme val="minor"/>
    </font>
    <font>
      <sz val="14"/>
      <color rgb="FFFFFF00"/>
      <name val="Arial"/>
      <family val="2"/>
      <scheme val="minor"/>
    </font>
    <font>
      <b/>
      <sz val="10"/>
      <name val="Verdana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3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>
      <alignment horizontal="center" vertical="center"/>
    </xf>
    <xf numFmtId="15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vertical="center"/>
    </xf>
    <xf numFmtId="15" fontId="5" fillId="0" borderId="3" xfId="1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5" fontId="5" fillId="0" borderId="3" xfId="3" applyNumberFormat="1" applyFont="1" applyBorder="1" applyAlignment="1">
      <alignment horizontal="center" vertical="center"/>
    </xf>
    <xf numFmtId="0" fontId="6" fillId="0" borderId="3" xfId="4" applyFont="1" applyFill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164" fontId="7" fillId="0" borderId="3" xfId="0" applyNumberFormat="1" applyFont="1" applyFill="1" applyBorder="1" applyAlignment="1" applyProtection="1">
      <alignment horizontal="center" vertical="center"/>
      <protection locked="0"/>
    </xf>
    <xf numFmtId="14" fontId="7" fillId="0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5" fontId="5" fillId="0" borderId="2" xfId="5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 vertical="center"/>
    </xf>
    <xf numFmtId="15" fontId="7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6" fillId="0" borderId="1" xfId="4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5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14" fontId="7" fillId="0" borderId="1" xfId="0" applyNumberFormat="1" applyFont="1" applyFill="1" applyBorder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7" fillId="0" borderId="5" xfId="0" applyFont="1" applyFill="1" applyBorder="1" applyAlignment="1">
      <alignment horizontal="center" vertical="center"/>
    </xf>
    <xf numFmtId="15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5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0" fillId="0" borderId="1" xfId="0" applyBorder="1"/>
    <xf numFmtId="0" fontId="6" fillId="0" borderId="0" xfId="4" applyFont="1" applyFill="1" applyBorder="1" applyAlignment="1" applyProtection="1">
      <alignment vertical="center"/>
      <protection locked="0"/>
    </xf>
    <xf numFmtId="0" fontId="6" fillId="0" borderId="5" xfId="0" applyFont="1" applyFill="1" applyBorder="1" applyAlignment="1">
      <alignment vertical="center"/>
    </xf>
    <xf numFmtId="0" fontId="15" fillId="4" borderId="4" xfId="0" applyFont="1" applyFill="1" applyBorder="1" applyAlignment="1">
      <alignment horizontal="center" vertical="center"/>
    </xf>
    <xf numFmtId="14" fontId="15" fillId="4" borderId="4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/>
    </xf>
    <xf numFmtId="0" fontId="18" fillId="3" borderId="4" xfId="0" applyFont="1" applyFill="1" applyBorder="1" applyAlignment="1">
      <alignment horizontal="center"/>
    </xf>
    <xf numFmtId="0" fontId="19" fillId="0" borderId="13" xfId="0" applyFont="1" applyBorder="1"/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</cellXfs>
  <cellStyles count="6">
    <cellStyle name="Normal" xfId="0" builtinId="0"/>
    <cellStyle name="Normal 15" xfId="5"/>
    <cellStyle name="Normal 16" xfId="1"/>
    <cellStyle name="Normal 17" xfId="3"/>
    <cellStyle name="Normal 34" xfId="2"/>
    <cellStyle name="Normal_Shee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1000125</xdr:colOff>
      <xdr:row>7</xdr:row>
      <xdr:rowOff>257175</xdr:rowOff>
    </xdr:from>
    <xdr:to>
      <xdr:col>14</xdr:col>
      <xdr:colOff>57150</xdr:colOff>
      <xdr:row>11</xdr:row>
      <xdr:rowOff>76200</xdr:rowOff>
    </xdr:to>
    <xdr:pic>
      <xdr:nvPicPr>
        <xdr:cNvPr id="5" name="aaaa12" descr="app_full_proxy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0" y="1524000"/>
          <a:ext cx="628650" cy="857250"/>
        </a:xfrm>
        <a:prstGeom prst="rect">
          <a:avLst/>
        </a:prstGeom>
      </xdr:spPr>
    </xdr:pic>
    <xdr:clientData/>
  </xdr:twoCellAnchor>
  <xdr:twoCellAnchor editAs="oneCell">
    <xdr:from>
      <xdr:col>14</xdr:col>
      <xdr:colOff>466725</xdr:colOff>
      <xdr:row>9</xdr:row>
      <xdr:rowOff>57150</xdr:rowOff>
    </xdr:from>
    <xdr:to>
      <xdr:col>15</xdr:col>
      <xdr:colOff>542925</xdr:colOff>
      <xdr:row>12</xdr:row>
      <xdr:rowOff>171450</xdr:rowOff>
    </xdr:to>
    <xdr:pic>
      <xdr:nvPicPr>
        <xdr:cNvPr id="3" name="aaaa1" descr="app_full_proxy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96725" y="2000250"/>
          <a:ext cx="85725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34"/>
  <sheetViews>
    <sheetView workbookViewId="0">
      <selection activeCell="C13" sqref="C13"/>
    </sheetView>
  </sheetViews>
  <sheetFormatPr defaultRowHeight="14.25"/>
  <cols>
    <col min="1" max="1" width="20" bestFit="1" customWidth="1"/>
    <col min="3" max="3" width="12" bestFit="1" customWidth="1"/>
    <col min="4" max="4" width="11" bestFit="1" customWidth="1"/>
    <col min="6" max="6" width="14.125" bestFit="1" customWidth="1"/>
    <col min="7" max="7" width="9.875" bestFit="1" customWidth="1"/>
    <col min="8" max="8" width="10.125" bestFit="1" customWidth="1"/>
    <col min="9" max="9" width="15.625" customWidth="1"/>
    <col min="12" max="12" width="11.75" customWidth="1"/>
    <col min="13" max="13" width="12" bestFit="1" customWidth="1"/>
  </cols>
  <sheetData>
    <row r="1" spans="1:13" ht="22.5">
      <c r="A1" s="52" t="s">
        <v>0</v>
      </c>
      <c r="B1" s="52" t="s">
        <v>131</v>
      </c>
      <c r="C1" s="52" t="s">
        <v>5</v>
      </c>
      <c r="D1" s="56" t="s">
        <v>6</v>
      </c>
      <c r="E1" s="53" t="s">
        <v>7</v>
      </c>
      <c r="F1" s="57" t="s">
        <v>8</v>
      </c>
      <c r="G1" s="55" t="s">
        <v>9</v>
      </c>
      <c r="H1" s="55" t="s">
        <v>10</v>
      </c>
      <c r="I1" s="55" t="s">
        <v>11</v>
      </c>
      <c r="J1" s="55" t="s">
        <v>12</v>
      </c>
      <c r="K1" s="55" t="s">
        <v>2</v>
      </c>
      <c r="L1" s="54" t="s">
        <v>13</v>
      </c>
      <c r="M1" s="57" t="s">
        <v>14</v>
      </c>
    </row>
    <row r="2" spans="1:13" ht="15">
      <c r="A2" s="45" t="s">
        <v>15</v>
      </c>
      <c r="B2" s="44">
        <v>13243</v>
      </c>
      <c r="C2" s="46" t="s">
        <v>140</v>
      </c>
      <c r="D2" s="47">
        <v>35999</v>
      </c>
      <c r="E2" s="48">
        <v>4105</v>
      </c>
      <c r="F2" s="49" t="s">
        <v>145</v>
      </c>
      <c r="G2" s="49" t="s">
        <v>16</v>
      </c>
      <c r="H2" s="50" t="s">
        <v>17</v>
      </c>
      <c r="I2" s="49"/>
      <c r="J2" s="49"/>
      <c r="K2" s="51" t="s">
        <v>147</v>
      </c>
      <c r="L2" s="47">
        <v>27303</v>
      </c>
      <c r="M2" s="49" t="s">
        <v>18</v>
      </c>
    </row>
    <row r="3" spans="1:13" ht="15">
      <c r="A3" s="10" t="s">
        <v>19</v>
      </c>
      <c r="B3" s="1">
        <v>14431</v>
      </c>
      <c r="C3" s="3" t="s">
        <v>141</v>
      </c>
      <c r="D3" s="11">
        <v>36216</v>
      </c>
      <c r="E3" s="5">
        <v>4011</v>
      </c>
      <c r="F3" s="12" t="s">
        <v>20</v>
      </c>
      <c r="G3" s="7" t="s">
        <v>16</v>
      </c>
      <c r="H3" s="40" t="s">
        <v>21</v>
      </c>
      <c r="I3" s="7"/>
      <c r="J3" s="7"/>
      <c r="K3" s="51" t="s">
        <v>147</v>
      </c>
      <c r="L3" s="4">
        <v>26810</v>
      </c>
      <c r="M3" s="7" t="s">
        <v>153</v>
      </c>
    </row>
    <row r="4" spans="1:13" ht="15">
      <c r="A4" s="10" t="s">
        <v>22</v>
      </c>
      <c r="B4" s="1">
        <v>33282</v>
      </c>
      <c r="C4" s="3" t="s">
        <v>141</v>
      </c>
      <c r="D4" s="13">
        <v>38297</v>
      </c>
      <c r="E4" s="5">
        <v>4401</v>
      </c>
      <c r="F4" s="12" t="s">
        <v>23</v>
      </c>
      <c r="G4" s="7" t="s">
        <v>24</v>
      </c>
      <c r="H4" s="40" t="s">
        <v>25</v>
      </c>
      <c r="I4" s="7"/>
      <c r="J4" s="7" t="s">
        <v>26</v>
      </c>
      <c r="K4" s="51" t="s">
        <v>147</v>
      </c>
      <c r="L4" s="4">
        <v>26578</v>
      </c>
      <c r="M4" s="7" t="s">
        <v>27</v>
      </c>
    </row>
    <row r="5" spans="1:13" ht="15">
      <c r="A5" s="14" t="s">
        <v>28</v>
      </c>
      <c r="B5" s="6">
        <v>1735</v>
      </c>
      <c r="C5" s="3" t="s">
        <v>142</v>
      </c>
      <c r="D5" s="4">
        <v>30133</v>
      </c>
      <c r="E5" s="5">
        <v>4401</v>
      </c>
      <c r="F5" s="7" t="s">
        <v>29</v>
      </c>
      <c r="G5" s="7" t="s">
        <v>30</v>
      </c>
      <c r="H5" s="40" t="s">
        <v>31</v>
      </c>
      <c r="I5" s="7"/>
      <c r="J5" s="7" t="s">
        <v>32</v>
      </c>
      <c r="K5" s="6" t="s">
        <v>150</v>
      </c>
      <c r="L5" s="4">
        <v>23102</v>
      </c>
      <c r="M5" s="7" t="s">
        <v>33</v>
      </c>
    </row>
    <row r="6" spans="1:13" ht="15">
      <c r="A6" s="2" t="s">
        <v>34</v>
      </c>
      <c r="B6" s="3">
        <v>14472</v>
      </c>
      <c r="C6" s="3" t="s">
        <v>142</v>
      </c>
      <c r="D6" s="4">
        <v>36226</v>
      </c>
      <c r="E6" s="5">
        <v>4011</v>
      </c>
      <c r="F6" s="7" t="s">
        <v>35</v>
      </c>
      <c r="G6" s="7" t="s">
        <v>36</v>
      </c>
      <c r="H6" s="40" t="s">
        <v>37</v>
      </c>
      <c r="I6" s="7"/>
      <c r="J6" s="7" t="s">
        <v>38</v>
      </c>
      <c r="K6" s="6" t="s">
        <v>150</v>
      </c>
      <c r="L6" s="4">
        <v>26703</v>
      </c>
      <c r="M6" s="7" t="s">
        <v>39</v>
      </c>
    </row>
    <row r="7" spans="1:13" ht="15">
      <c r="A7" s="2" t="s">
        <v>40</v>
      </c>
      <c r="B7" s="3">
        <v>14837</v>
      </c>
      <c r="C7" s="3" t="s">
        <v>143</v>
      </c>
      <c r="D7" s="4">
        <v>36311</v>
      </c>
      <c r="E7" s="5">
        <v>4401</v>
      </c>
      <c r="F7" s="3" t="s">
        <v>41</v>
      </c>
      <c r="G7" s="7" t="s">
        <v>42</v>
      </c>
      <c r="H7" s="40" t="s">
        <v>43</v>
      </c>
      <c r="I7" s="7" t="s">
        <v>44</v>
      </c>
      <c r="J7" s="7"/>
      <c r="K7" s="6" t="s">
        <v>147</v>
      </c>
      <c r="L7" s="4">
        <v>25729</v>
      </c>
      <c r="M7" s="7" t="s">
        <v>45</v>
      </c>
    </row>
    <row r="8" spans="1:13" ht="15">
      <c r="A8" s="10" t="s">
        <v>46</v>
      </c>
      <c r="B8" s="6">
        <v>41889</v>
      </c>
      <c r="C8" s="3" t="s">
        <v>143</v>
      </c>
      <c r="D8" s="4">
        <v>39281</v>
      </c>
      <c r="E8" s="5">
        <v>4011</v>
      </c>
      <c r="F8" s="7" t="s">
        <v>41</v>
      </c>
      <c r="G8" s="7" t="s">
        <v>47</v>
      </c>
      <c r="H8" s="40" t="s">
        <v>48</v>
      </c>
      <c r="I8" s="7" t="s">
        <v>49</v>
      </c>
      <c r="J8" s="7" t="s">
        <v>50</v>
      </c>
      <c r="K8" s="6" t="s">
        <v>147</v>
      </c>
      <c r="L8" s="4">
        <v>27541</v>
      </c>
      <c r="M8" s="7" t="s">
        <v>51</v>
      </c>
    </row>
    <row r="9" spans="1:13" ht="15">
      <c r="A9" s="10" t="s">
        <v>52</v>
      </c>
      <c r="B9" s="6">
        <v>51193</v>
      </c>
      <c r="C9" s="3" t="s">
        <v>143</v>
      </c>
      <c r="D9" s="4">
        <v>40113</v>
      </c>
      <c r="E9" s="5">
        <v>4011</v>
      </c>
      <c r="F9" s="7" t="s">
        <v>41</v>
      </c>
      <c r="G9" s="7" t="s">
        <v>53</v>
      </c>
      <c r="H9" s="40" t="s">
        <v>54</v>
      </c>
      <c r="I9" s="7" t="s">
        <v>55</v>
      </c>
      <c r="J9" s="7" t="s">
        <v>56</v>
      </c>
      <c r="K9" s="6" t="s">
        <v>150</v>
      </c>
      <c r="L9" s="4">
        <v>29328</v>
      </c>
      <c r="M9" s="7" t="s">
        <v>57</v>
      </c>
    </row>
    <row r="10" spans="1:13" ht="15">
      <c r="A10" s="14" t="s">
        <v>4</v>
      </c>
      <c r="B10" s="6">
        <v>46854</v>
      </c>
      <c r="C10" s="6" t="s">
        <v>143</v>
      </c>
      <c r="D10" s="4">
        <v>39795</v>
      </c>
      <c r="E10" s="5">
        <v>4011</v>
      </c>
      <c r="F10" s="7" t="s">
        <v>41</v>
      </c>
      <c r="G10" s="7" t="s">
        <v>47</v>
      </c>
      <c r="H10" s="40" t="s">
        <v>58</v>
      </c>
      <c r="I10" s="7" t="s">
        <v>59</v>
      </c>
      <c r="J10" s="7" t="s">
        <v>60</v>
      </c>
      <c r="K10" s="6" t="s">
        <v>147</v>
      </c>
      <c r="L10" s="4">
        <v>25250</v>
      </c>
      <c r="M10" s="7" t="s">
        <v>61</v>
      </c>
    </row>
    <row r="11" spans="1:13" ht="15.75" thickBot="1">
      <c r="A11" s="16" t="s">
        <v>62</v>
      </c>
      <c r="B11" s="15">
        <v>47563</v>
      </c>
      <c r="C11" s="6" t="s">
        <v>143</v>
      </c>
      <c r="D11" s="17">
        <v>39837</v>
      </c>
      <c r="E11" s="7" t="s">
        <v>63</v>
      </c>
      <c r="F11" s="7" t="s">
        <v>41</v>
      </c>
      <c r="G11" s="6">
        <v>2004</v>
      </c>
      <c r="H11" s="9" t="s">
        <v>64</v>
      </c>
      <c r="I11" s="6">
        <v>314</v>
      </c>
      <c r="J11" s="7" t="s">
        <v>65</v>
      </c>
      <c r="K11" s="6" t="s">
        <v>147</v>
      </c>
      <c r="L11" s="18">
        <v>31052</v>
      </c>
      <c r="M11" s="6">
        <v>562581864</v>
      </c>
    </row>
    <row r="12" spans="1:13" ht="15.75" thickBot="1">
      <c r="A12" s="20" t="s">
        <v>66</v>
      </c>
      <c r="B12" s="19">
        <v>10603</v>
      </c>
      <c r="C12" s="21" t="s">
        <v>141</v>
      </c>
      <c r="D12" s="22">
        <v>34898</v>
      </c>
      <c r="E12" s="23">
        <v>4401</v>
      </c>
      <c r="F12" s="12" t="s">
        <v>67</v>
      </c>
      <c r="G12" s="24" t="s">
        <v>68</v>
      </c>
      <c r="H12" s="41"/>
      <c r="I12" s="25"/>
      <c r="J12" s="25">
        <v>1</v>
      </c>
      <c r="K12" s="6" t="s">
        <v>147</v>
      </c>
      <c r="L12" s="26">
        <v>23660</v>
      </c>
      <c r="M12" s="24" t="s">
        <v>69</v>
      </c>
    </row>
    <row r="13" spans="1:13" ht="15">
      <c r="A13" s="2" t="s">
        <v>70</v>
      </c>
      <c r="B13" s="27">
        <v>3301</v>
      </c>
      <c r="C13" s="21" t="s">
        <v>141</v>
      </c>
      <c r="D13" s="4">
        <v>31305</v>
      </c>
      <c r="E13" s="5" t="s">
        <v>71</v>
      </c>
      <c r="F13" s="7" t="s">
        <v>72</v>
      </c>
      <c r="G13" s="6">
        <v>1999</v>
      </c>
      <c r="H13" s="9" t="s">
        <v>73</v>
      </c>
      <c r="I13" s="6"/>
      <c r="J13" s="6"/>
      <c r="K13" s="6" t="s">
        <v>150</v>
      </c>
      <c r="L13" s="4">
        <v>23908</v>
      </c>
      <c r="M13" s="7" t="s">
        <v>74</v>
      </c>
    </row>
    <row r="14" spans="1:13" ht="15">
      <c r="A14" s="2" t="s">
        <v>75</v>
      </c>
      <c r="B14" s="3">
        <v>24075</v>
      </c>
      <c r="C14" s="3" t="s">
        <v>142</v>
      </c>
      <c r="D14" s="4">
        <v>36742</v>
      </c>
      <c r="E14" s="5">
        <v>4401</v>
      </c>
      <c r="F14" s="28" t="s">
        <v>29</v>
      </c>
      <c r="G14" s="6">
        <v>2006</v>
      </c>
      <c r="H14" s="9" t="s">
        <v>76</v>
      </c>
      <c r="I14" s="7"/>
      <c r="J14" s="6">
        <v>13</v>
      </c>
      <c r="K14" s="6" t="s">
        <v>151</v>
      </c>
      <c r="L14" s="4">
        <v>27868</v>
      </c>
      <c r="M14" s="7" t="s">
        <v>77</v>
      </c>
    </row>
    <row r="15" spans="1:13" ht="15">
      <c r="A15" s="2" t="s">
        <v>78</v>
      </c>
      <c r="B15" s="3">
        <v>15313</v>
      </c>
      <c r="C15" s="3" t="s">
        <v>142</v>
      </c>
      <c r="D15" s="4">
        <v>36428</v>
      </c>
      <c r="E15" s="5">
        <v>4011</v>
      </c>
      <c r="F15" s="28" t="s">
        <v>79</v>
      </c>
      <c r="G15" s="6"/>
      <c r="H15" s="9"/>
      <c r="I15" s="7"/>
      <c r="J15" s="6"/>
      <c r="K15" s="6" t="s">
        <v>148</v>
      </c>
      <c r="L15" s="4"/>
      <c r="M15" s="7"/>
    </row>
    <row r="16" spans="1:13" ht="15">
      <c r="A16" s="2" t="s">
        <v>80</v>
      </c>
      <c r="B16" s="3">
        <v>32532</v>
      </c>
      <c r="C16" s="3" t="s">
        <v>143</v>
      </c>
      <c r="D16" s="4">
        <v>38132</v>
      </c>
      <c r="E16" s="5">
        <v>4401</v>
      </c>
      <c r="F16" s="7"/>
      <c r="G16" s="7"/>
      <c r="H16" s="40"/>
      <c r="I16" s="7"/>
      <c r="J16" s="7"/>
      <c r="K16" s="6" t="s">
        <v>150</v>
      </c>
      <c r="L16" s="4">
        <v>30997</v>
      </c>
      <c r="M16" s="7" t="s">
        <v>81</v>
      </c>
    </row>
    <row r="17" spans="1:13" ht="15">
      <c r="A17" s="2" t="s">
        <v>82</v>
      </c>
      <c r="B17" s="3">
        <v>34983</v>
      </c>
      <c r="C17" s="3" t="s">
        <v>143</v>
      </c>
      <c r="D17" s="4">
        <v>38553</v>
      </c>
      <c r="E17" s="5">
        <v>4401</v>
      </c>
      <c r="F17" s="7" t="s">
        <v>41</v>
      </c>
      <c r="G17" s="7" t="s">
        <v>42</v>
      </c>
      <c r="H17" s="40" t="s">
        <v>83</v>
      </c>
      <c r="I17" s="7" t="s">
        <v>84</v>
      </c>
      <c r="J17" s="7"/>
      <c r="K17" s="6" t="s">
        <v>149</v>
      </c>
      <c r="L17" s="4">
        <v>30297</v>
      </c>
      <c r="M17" s="7" t="s">
        <v>85</v>
      </c>
    </row>
    <row r="18" spans="1:13" ht="15">
      <c r="A18" s="2" t="s">
        <v>86</v>
      </c>
      <c r="B18" s="3">
        <v>35733</v>
      </c>
      <c r="C18" s="3" t="s">
        <v>142</v>
      </c>
      <c r="D18" s="4">
        <v>38685</v>
      </c>
      <c r="E18" s="5">
        <v>4401</v>
      </c>
      <c r="F18" s="7" t="s">
        <v>87</v>
      </c>
      <c r="G18" s="7" t="s">
        <v>47</v>
      </c>
      <c r="H18" s="40" t="s">
        <v>88</v>
      </c>
      <c r="I18" s="7" t="s">
        <v>89</v>
      </c>
      <c r="J18" s="7" t="s">
        <v>90</v>
      </c>
      <c r="K18" s="6" t="s">
        <v>147</v>
      </c>
      <c r="L18" s="4">
        <v>30932</v>
      </c>
      <c r="M18" s="7" t="s">
        <v>91</v>
      </c>
    </row>
    <row r="19" spans="1:13" ht="15">
      <c r="A19" s="10" t="s">
        <v>92</v>
      </c>
      <c r="B19" s="6">
        <v>39818</v>
      </c>
      <c r="C19" s="3" t="s">
        <v>142</v>
      </c>
      <c r="D19" s="4">
        <v>39109</v>
      </c>
      <c r="E19" s="5">
        <v>4401</v>
      </c>
      <c r="F19" s="7" t="s">
        <v>29</v>
      </c>
      <c r="G19" s="7" t="s">
        <v>47</v>
      </c>
      <c r="H19" s="40" t="s">
        <v>93</v>
      </c>
      <c r="I19" s="7" t="s">
        <v>94</v>
      </c>
      <c r="J19" s="7"/>
      <c r="K19" s="6" t="s">
        <v>147</v>
      </c>
      <c r="L19" s="4">
        <v>28458</v>
      </c>
      <c r="M19" s="7" t="s">
        <v>95</v>
      </c>
    </row>
    <row r="20" spans="1:13" ht="15">
      <c r="A20" s="14" t="s">
        <v>96</v>
      </c>
      <c r="B20" s="6">
        <v>40477</v>
      </c>
      <c r="C20" s="3" t="s">
        <v>143</v>
      </c>
      <c r="D20" s="4">
        <v>39135</v>
      </c>
      <c r="E20" s="5">
        <v>4011</v>
      </c>
      <c r="F20" s="7"/>
      <c r="G20" s="7"/>
      <c r="H20" s="40"/>
      <c r="I20" s="7"/>
      <c r="J20" s="7"/>
      <c r="K20" s="6" t="s">
        <v>147</v>
      </c>
      <c r="L20" s="4">
        <v>29921</v>
      </c>
      <c r="M20" s="7" t="s">
        <v>97</v>
      </c>
    </row>
    <row r="21" spans="1:13" ht="15">
      <c r="A21" s="2" t="s">
        <v>98</v>
      </c>
      <c r="B21" s="3">
        <v>41871</v>
      </c>
      <c r="C21" s="3" t="s">
        <v>142</v>
      </c>
      <c r="D21" s="4">
        <v>39281</v>
      </c>
      <c r="E21" s="5">
        <v>4401</v>
      </c>
      <c r="F21" s="7" t="s">
        <v>99</v>
      </c>
      <c r="G21" s="7" t="s">
        <v>42</v>
      </c>
      <c r="H21" s="40" t="s">
        <v>100</v>
      </c>
      <c r="I21" s="7" t="s">
        <v>101</v>
      </c>
      <c r="J21" s="7"/>
      <c r="K21" s="6" t="s">
        <v>147</v>
      </c>
      <c r="L21" s="4">
        <v>25569</v>
      </c>
      <c r="M21" s="7" t="s">
        <v>102</v>
      </c>
    </row>
    <row r="22" spans="1:13" ht="15">
      <c r="A22" s="14" t="s">
        <v>103</v>
      </c>
      <c r="B22" s="3">
        <v>46185</v>
      </c>
      <c r="C22" s="3" t="s">
        <v>143</v>
      </c>
      <c r="D22" s="4">
        <v>39742</v>
      </c>
      <c r="E22" s="5">
        <v>4401</v>
      </c>
      <c r="F22" s="7" t="s">
        <v>41</v>
      </c>
      <c r="G22" s="7" t="s">
        <v>30</v>
      </c>
      <c r="H22" s="42" t="s">
        <v>104</v>
      </c>
      <c r="I22" s="27">
        <v>247</v>
      </c>
      <c r="J22" s="27">
        <v>3</v>
      </c>
      <c r="K22" s="6" t="s">
        <v>150</v>
      </c>
      <c r="L22" s="4">
        <v>26604</v>
      </c>
      <c r="M22" s="29" t="s">
        <v>105</v>
      </c>
    </row>
    <row r="23" spans="1:13" ht="15">
      <c r="A23" s="14" t="s">
        <v>106</v>
      </c>
      <c r="B23" s="6">
        <v>47696</v>
      </c>
      <c r="C23" s="3" t="s">
        <v>143</v>
      </c>
      <c r="D23" s="4">
        <v>39845</v>
      </c>
      <c r="E23" s="5">
        <v>4401</v>
      </c>
      <c r="F23" s="7" t="s">
        <v>41</v>
      </c>
      <c r="G23" s="7" t="s">
        <v>42</v>
      </c>
      <c r="H23" s="40" t="s">
        <v>43</v>
      </c>
      <c r="I23" s="7" t="s">
        <v>107</v>
      </c>
      <c r="J23" s="7" t="s">
        <v>108</v>
      </c>
      <c r="K23" s="6" t="s">
        <v>149</v>
      </c>
      <c r="L23" s="4">
        <v>30839</v>
      </c>
      <c r="M23" s="7" t="s">
        <v>109</v>
      </c>
    </row>
    <row r="24" spans="1:13" ht="15">
      <c r="A24" s="14" t="s">
        <v>110</v>
      </c>
      <c r="B24" s="6">
        <v>43455</v>
      </c>
      <c r="C24" s="3" t="s">
        <v>143</v>
      </c>
      <c r="D24" s="4">
        <v>39474</v>
      </c>
      <c r="E24" s="5">
        <v>4011</v>
      </c>
      <c r="F24" s="7" t="s">
        <v>41</v>
      </c>
      <c r="G24" s="6">
        <v>2005</v>
      </c>
      <c r="H24" s="9" t="s">
        <v>111</v>
      </c>
      <c r="I24" s="6">
        <v>352</v>
      </c>
      <c r="J24" s="6"/>
      <c r="K24" s="6" t="s">
        <v>149</v>
      </c>
      <c r="L24" s="4">
        <v>30784</v>
      </c>
      <c r="M24" s="7" t="s">
        <v>112</v>
      </c>
    </row>
    <row r="25" spans="1:13" ht="15">
      <c r="A25" s="16" t="s">
        <v>113</v>
      </c>
      <c r="B25" s="15">
        <v>48686</v>
      </c>
      <c r="C25" s="3" t="s">
        <v>143</v>
      </c>
      <c r="D25" s="17">
        <v>39873</v>
      </c>
      <c r="E25" s="7" t="s">
        <v>114</v>
      </c>
      <c r="F25" s="7" t="s">
        <v>41</v>
      </c>
      <c r="G25" s="6">
        <v>2005</v>
      </c>
      <c r="H25" s="9" t="s">
        <v>115</v>
      </c>
      <c r="I25" s="6">
        <v>65</v>
      </c>
      <c r="J25" s="4">
        <v>17</v>
      </c>
      <c r="K25" s="6" t="s">
        <v>147</v>
      </c>
      <c r="L25" s="18">
        <v>28889</v>
      </c>
      <c r="M25" s="6">
        <v>501402287</v>
      </c>
    </row>
    <row r="26" spans="1:13" ht="15">
      <c r="A26" s="16" t="s">
        <v>116</v>
      </c>
      <c r="B26" s="15">
        <v>46391</v>
      </c>
      <c r="C26" s="3" t="s">
        <v>143</v>
      </c>
      <c r="D26" s="17">
        <v>39755</v>
      </c>
      <c r="E26" s="5">
        <v>4011</v>
      </c>
      <c r="F26" s="7" t="s">
        <v>41</v>
      </c>
      <c r="G26" s="6">
        <v>2005</v>
      </c>
      <c r="H26" s="9" t="s">
        <v>117</v>
      </c>
      <c r="I26" s="6">
        <v>340</v>
      </c>
      <c r="J26" s="4"/>
      <c r="K26" s="6" t="s">
        <v>149</v>
      </c>
      <c r="L26" s="8"/>
      <c r="M26" s="6"/>
    </row>
    <row r="27" spans="1:13" ht="15">
      <c r="A27" s="16" t="s">
        <v>118</v>
      </c>
      <c r="B27" s="15">
        <v>44305</v>
      </c>
      <c r="C27" s="3" t="s">
        <v>143</v>
      </c>
      <c r="D27" s="17">
        <v>39559</v>
      </c>
      <c r="E27" s="5">
        <v>4011</v>
      </c>
      <c r="F27" s="7" t="s">
        <v>41</v>
      </c>
      <c r="G27" s="6">
        <v>2005</v>
      </c>
      <c r="H27" s="9" t="s">
        <v>119</v>
      </c>
      <c r="I27" s="6">
        <v>228</v>
      </c>
      <c r="J27" s="4"/>
      <c r="K27" s="6" t="s">
        <v>149</v>
      </c>
      <c r="L27" s="8"/>
      <c r="M27" s="6">
        <v>568869827</v>
      </c>
    </row>
    <row r="28" spans="1:13" ht="15">
      <c r="A28" s="14" t="s">
        <v>120</v>
      </c>
      <c r="B28" s="6">
        <v>47993</v>
      </c>
      <c r="C28" s="3" t="s">
        <v>143</v>
      </c>
      <c r="D28" s="4">
        <v>39760</v>
      </c>
      <c r="E28" s="5">
        <v>4401</v>
      </c>
      <c r="F28" s="7"/>
      <c r="G28" s="6"/>
      <c r="H28" s="9"/>
      <c r="I28" s="6"/>
      <c r="J28" s="4"/>
      <c r="K28" s="6" t="s">
        <v>149</v>
      </c>
      <c r="L28" s="8" t="s">
        <v>121</v>
      </c>
      <c r="M28" s="6">
        <v>557008252</v>
      </c>
    </row>
    <row r="29" spans="1:13" ht="15">
      <c r="A29" s="14" t="s">
        <v>122</v>
      </c>
      <c r="B29" s="6">
        <v>48025</v>
      </c>
      <c r="C29" s="3" t="s">
        <v>143</v>
      </c>
      <c r="D29" s="4">
        <v>39760</v>
      </c>
      <c r="E29" s="5">
        <v>4401</v>
      </c>
      <c r="F29" s="7"/>
      <c r="G29" s="6"/>
      <c r="H29" s="9"/>
      <c r="I29" s="6"/>
      <c r="J29" s="4"/>
      <c r="K29" s="6" t="s">
        <v>149</v>
      </c>
      <c r="L29" s="8" t="s">
        <v>123</v>
      </c>
      <c r="M29" s="6">
        <v>556660539</v>
      </c>
    </row>
    <row r="30" spans="1:13" ht="15">
      <c r="A30" s="14" t="s">
        <v>124</v>
      </c>
      <c r="B30" s="6">
        <v>50526</v>
      </c>
      <c r="C30" s="3" t="s">
        <v>143</v>
      </c>
      <c r="D30" s="4">
        <v>40007</v>
      </c>
      <c r="E30" s="5">
        <v>4401</v>
      </c>
      <c r="F30" s="7" t="s">
        <v>125</v>
      </c>
      <c r="G30" s="6">
        <v>2005</v>
      </c>
      <c r="H30" s="9" t="s">
        <v>126</v>
      </c>
      <c r="I30" s="6">
        <v>67</v>
      </c>
      <c r="J30" s="4">
        <v>3</v>
      </c>
      <c r="K30" s="6" t="s">
        <v>152</v>
      </c>
      <c r="L30" s="18">
        <v>31237</v>
      </c>
      <c r="M30" s="6">
        <v>558078886</v>
      </c>
    </row>
    <row r="31" spans="1:13" ht="15">
      <c r="A31" s="14" t="s">
        <v>127</v>
      </c>
      <c r="B31" s="6">
        <v>48009</v>
      </c>
      <c r="C31" s="3" t="s">
        <v>143</v>
      </c>
      <c r="D31" s="4">
        <v>40007</v>
      </c>
      <c r="E31" s="5">
        <v>4401</v>
      </c>
      <c r="F31" s="7"/>
      <c r="G31" s="6"/>
      <c r="H31" s="9"/>
      <c r="I31" s="6"/>
      <c r="J31" s="4"/>
      <c r="K31" s="6" t="s">
        <v>149</v>
      </c>
      <c r="L31" s="18">
        <v>31237</v>
      </c>
      <c r="M31" s="6">
        <v>531110518</v>
      </c>
    </row>
    <row r="32" spans="1:13" ht="15">
      <c r="A32" s="14" t="s">
        <v>128</v>
      </c>
      <c r="B32" s="30">
        <v>48017</v>
      </c>
      <c r="C32" s="3" t="s">
        <v>143</v>
      </c>
      <c r="D32" s="4">
        <v>39774</v>
      </c>
      <c r="E32" s="5">
        <v>4401</v>
      </c>
      <c r="F32" s="7"/>
      <c r="G32" s="6"/>
      <c r="H32" s="9"/>
      <c r="I32" s="6"/>
      <c r="J32" s="4"/>
      <c r="K32" s="6" t="s">
        <v>149</v>
      </c>
      <c r="L32" s="8"/>
      <c r="M32" s="6"/>
    </row>
    <row r="33" spans="1:13" ht="15.75" thickBot="1">
      <c r="A33" s="32" t="s">
        <v>129</v>
      </c>
      <c r="B33" s="31">
        <v>47985</v>
      </c>
      <c r="C33" s="3" t="s">
        <v>143</v>
      </c>
      <c r="D33" s="34">
        <v>39774</v>
      </c>
      <c r="E33" s="35">
        <v>4401</v>
      </c>
      <c r="F33" s="36"/>
      <c r="G33" s="33"/>
      <c r="H33" s="43"/>
      <c r="I33" s="33"/>
      <c r="J33" s="34"/>
      <c r="K33" s="6" t="s">
        <v>149</v>
      </c>
      <c r="L33" s="38"/>
      <c r="M33" s="33"/>
    </row>
    <row r="34" spans="1:13" ht="15.75" thickBot="1">
      <c r="A34" s="32" t="s">
        <v>130</v>
      </c>
      <c r="B34" s="31">
        <v>27136</v>
      </c>
      <c r="C34" s="33" t="s">
        <v>144</v>
      </c>
      <c r="D34" s="34">
        <v>37515</v>
      </c>
      <c r="E34" s="35">
        <v>4401</v>
      </c>
      <c r="F34" s="36"/>
      <c r="G34" s="33"/>
      <c r="H34" s="37"/>
      <c r="I34" s="33"/>
      <c r="J34" s="34"/>
      <c r="K34" s="6" t="s">
        <v>149</v>
      </c>
      <c r="L34" s="39">
        <v>30196</v>
      </c>
      <c r="M34" s="33">
        <v>507573176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G8:Q97"/>
  <sheetViews>
    <sheetView tabSelected="1" topLeftCell="H7" zoomScaleNormal="100" workbookViewId="0">
      <selection activeCell="Q8" sqref="Q8"/>
    </sheetView>
  </sheetViews>
  <sheetFormatPr defaultRowHeight="14.25"/>
  <cols>
    <col min="7" max="7" width="20" customWidth="1"/>
    <col min="8" max="8" width="13.375" bestFit="1" customWidth="1"/>
    <col min="12" max="12" width="15" bestFit="1" customWidth="1"/>
    <col min="13" max="13" width="13.5" bestFit="1" customWidth="1"/>
    <col min="14" max="14" width="7.125" bestFit="1" customWidth="1"/>
    <col min="15" max="15" width="10.25" bestFit="1" customWidth="1"/>
    <col min="16" max="16" width="12.375" customWidth="1"/>
    <col min="17" max="17" width="24" customWidth="1"/>
  </cols>
  <sheetData>
    <row r="8" spans="12:17" ht="39" customHeight="1">
      <c r="Q8" s="58" t="s">
        <v>4</v>
      </c>
    </row>
    <row r="9" spans="12:17">
      <c r="Q9" t="str">
        <f>VLOOKUP(Q8,hh,2,FALSE)</f>
        <v>aaaa1</v>
      </c>
    </row>
    <row r="13" spans="12:17" ht="51" customHeight="1"/>
    <row r="14" spans="12:17" ht="91.5" customHeight="1" thickBot="1"/>
    <row r="15" spans="12:17">
      <c r="L15" s="67" t="s">
        <v>154</v>
      </c>
      <c r="M15" s="68"/>
      <c r="N15" s="68"/>
      <c r="O15" s="68"/>
      <c r="P15" s="68"/>
      <c r="Q15" s="69"/>
    </row>
    <row r="16" spans="12:17" ht="15" thickBot="1">
      <c r="L16" s="70"/>
      <c r="M16" s="71"/>
      <c r="N16" s="71"/>
      <c r="O16" s="71"/>
      <c r="P16" s="71"/>
      <c r="Q16" s="72"/>
    </row>
    <row r="17" spans="12:17" ht="20.25">
      <c r="L17" s="64" t="s">
        <v>135</v>
      </c>
      <c r="M17" s="64" t="s">
        <v>133</v>
      </c>
      <c r="N17" s="64" t="s">
        <v>2</v>
      </c>
      <c r="O17" s="64" t="s">
        <v>134</v>
      </c>
      <c r="P17" s="64" t="s">
        <v>1</v>
      </c>
      <c r="Q17" s="64" t="s">
        <v>132</v>
      </c>
    </row>
    <row r="18" spans="12:17" ht="24.75" customHeight="1">
      <c r="L18" s="62" t="str">
        <f>VLOOKUP($Q$18,Sheet1!A1:M34,13,0)</f>
        <v>05030907348</v>
      </c>
      <c r="M18" s="63">
        <f>VLOOKUP($Q$18,Sheet1!A1:M36,12,0)</f>
        <v>25250</v>
      </c>
      <c r="N18" s="62" t="str">
        <f>VLOOKUP($Q$18,Sheet1!A1:M34,11,0)</f>
        <v>مصري</v>
      </c>
      <c r="O18" s="62" t="str">
        <f>VLOOKUP($Q$18,Sheet1!A1:M45,3,0)</f>
        <v xml:space="preserve">مندوب </v>
      </c>
      <c r="P18" s="62">
        <f>VLOOKUP(Q18,Sheet1!A1:M34,2,0)</f>
        <v>46854</v>
      </c>
      <c r="Q18" s="62" t="str">
        <f>Q8</f>
        <v>احمد الشمندي</v>
      </c>
    </row>
    <row r="19" spans="12:17" ht="18">
      <c r="L19" s="65" t="s">
        <v>139</v>
      </c>
      <c r="M19" s="65" t="s">
        <v>138</v>
      </c>
      <c r="N19" s="65" t="s">
        <v>137</v>
      </c>
      <c r="O19" s="65" t="s">
        <v>136</v>
      </c>
      <c r="P19" s="65" t="s">
        <v>3</v>
      </c>
      <c r="Q19" s="65" t="s">
        <v>146</v>
      </c>
    </row>
    <row r="20" spans="12:17" ht="22.5" customHeight="1">
      <c r="L20" s="62" t="str">
        <f>VLOOKUP($Q$18,Sheet1!A1:M34,10,0)</f>
        <v>18</v>
      </c>
      <c r="M20" s="62" t="str">
        <f>VLOOKUP($Q$18,Sheet1!A1:M34,9,0)</f>
        <v>359</v>
      </c>
      <c r="N20" s="62" t="str">
        <f>VLOOKUP($Q$18,Sheet1!A3:M36,7,0)</f>
        <v>2004</v>
      </c>
      <c r="O20" s="62" t="str">
        <f>VLOOKUP($Q$18,Sheet1!A1:M34,8,0)</f>
        <v xml:space="preserve"> ا ح ه 1159</v>
      </c>
      <c r="P20" s="62" t="str">
        <f>VLOOKUP($Q$18,Sheet1!A1:M35,6,0)</f>
        <v>ايسوزو</v>
      </c>
      <c r="Q20" s="63">
        <f>VLOOKUP($Q$18,Sheet1!A1:M34,4,0)</f>
        <v>39795</v>
      </c>
    </row>
    <row r="63" spans="7:8" ht="15" thickBot="1">
      <c r="G63" s="66" t="s">
        <v>189</v>
      </c>
      <c r="H63" s="66" t="s">
        <v>190</v>
      </c>
    </row>
    <row r="64" spans="7:8" ht="15.75" thickTop="1">
      <c r="G64" s="60" t="s">
        <v>4</v>
      </c>
      <c r="H64" t="s">
        <v>155</v>
      </c>
    </row>
    <row r="65" spans="7:8" ht="15">
      <c r="G65" s="61" t="s">
        <v>22</v>
      </c>
      <c r="H65" t="s">
        <v>156</v>
      </c>
    </row>
    <row r="66" spans="7:8" ht="15">
      <c r="G66" s="2" t="s">
        <v>40</v>
      </c>
      <c r="H66" t="s">
        <v>157</v>
      </c>
    </row>
    <row r="67" spans="7:8" ht="15">
      <c r="G67" s="14" t="s">
        <v>124</v>
      </c>
      <c r="H67" t="s">
        <v>158</v>
      </c>
    </row>
    <row r="68" spans="7:8" ht="15">
      <c r="G68" s="14" t="s">
        <v>130</v>
      </c>
      <c r="H68" t="s">
        <v>159</v>
      </c>
    </row>
    <row r="69" spans="7:8" ht="15">
      <c r="G69" s="2" t="s">
        <v>75</v>
      </c>
      <c r="H69" t="s">
        <v>160</v>
      </c>
    </row>
    <row r="70" spans="7:8" ht="15">
      <c r="G70" s="2" t="s">
        <v>86</v>
      </c>
      <c r="H70" t="s">
        <v>161</v>
      </c>
    </row>
    <row r="71" spans="7:8" ht="15">
      <c r="G71" s="16" t="s">
        <v>116</v>
      </c>
      <c r="H71" t="s">
        <v>162</v>
      </c>
    </row>
    <row r="72" spans="7:8" ht="15">
      <c r="G72" s="10" t="s">
        <v>92</v>
      </c>
      <c r="H72" t="s">
        <v>163</v>
      </c>
    </row>
    <row r="73" spans="7:8" ht="15">
      <c r="G73" s="10" t="s">
        <v>46</v>
      </c>
      <c r="H73" t="s">
        <v>164</v>
      </c>
    </row>
    <row r="74" spans="7:8" ht="15.75" thickBot="1">
      <c r="G74" s="2" t="s">
        <v>70</v>
      </c>
      <c r="H74" t="s">
        <v>165</v>
      </c>
    </row>
    <row r="75" spans="7:8" ht="15">
      <c r="G75" s="20" t="s">
        <v>19</v>
      </c>
      <c r="H75" t="s">
        <v>166</v>
      </c>
    </row>
    <row r="76" spans="7:8" ht="15">
      <c r="G76" s="2" t="s">
        <v>98</v>
      </c>
      <c r="H76" t="s">
        <v>167</v>
      </c>
    </row>
    <row r="77" spans="7:8" ht="15">
      <c r="G77" s="14" t="s">
        <v>103</v>
      </c>
      <c r="H77" t="s">
        <v>168</v>
      </c>
    </row>
    <row r="78" spans="7:8" ht="15">
      <c r="G78" s="10" t="s">
        <v>66</v>
      </c>
      <c r="H78" t="s">
        <v>169</v>
      </c>
    </row>
    <row r="79" spans="7:8" ht="15">
      <c r="G79" s="14" t="s">
        <v>28</v>
      </c>
      <c r="H79" t="s">
        <v>170</v>
      </c>
    </row>
    <row r="80" spans="7:8" ht="15">
      <c r="G80" s="16" t="s">
        <v>62</v>
      </c>
      <c r="H80" t="s">
        <v>171</v>
      </c>
    </row>
    <row r="81" spans="7:8" ht="15">
      <c r="G81" s="2" t="s">
        <v>15</v>
      </c>
      <c r="H81" t="s">
        <v>172</v>
      </c>
    </row>
    <row r="82" spans="7:8" ht="15">
      <c r="G82" s="14" t="s">
        <v>120</v>
      </c>
      <c r="H82" t="s">
        <v>173</v>
      </c>
    </row>
    <row r="83" spans="7:8" ht="15">
      <c r="G83" s="14" t="s">
        <v>122</v>
      </c>
      <c r="H83" t="s">
        <v>174</v>
      </c>
    </row>
    <row r="84" spans="7:8" ht="15">
      <c r="G84" s="16" t="s">
        <v>118</v>
      </c>
      <c r="H84" t="s">
        <v>175</v>
      </c>
    </row>
    <row r="85" spans="7:8" ht="15">
      <c r="G85" s="14" t="s">
        <v>127</v>
      </c>
      <c r="H85" t="s">
        <v>176</v>
      </c>
    </row>
    <row r="86" spans="7:8" ht="15">
      <c r="G86" s="2" t="s">
        <v>82</v>
      </c>
      <c r="H86" t="s">
        <v>177</v>
      </c>
    </row>
    <row r="87" spans="7:8" ht="15">
      <c r="G87" s="14" t="s">
        <v>110</v>
      </c>
      <c r="H87" t="s">
        <v>178</v>
      </c>
    </row>
    <row r="88" spans="7:8" ht="15">
      <c r="G88" s="10" t="s">
        <v>52</v>
      </c>
      <c r="H88" t="s">
        <v>179</v>
      </c>
    </row>
    <row r="89" spans="7:8" ht="15">
      <c r="G89" s="2" t="s">
        <v>80</v>
      </c>
      <c r="H89" t="s">
        <v>180</v>
      </c>
    </row>
    <row r="90" spans="7:8" ht="15">
      <c r="G90" s="14" t="s">
        <v>128</v>
      </c>
      <c r="H90" t="s">
        <v>181</v>
      </c>
    </row>
    <row r="91" spans="7:8" ht="15">
      <c r="G91" s="14" t="s">
        <v>106</v>
      </c>
      <c r="H91" t="s">
        <v>182</v>
      </c>
    </row>
    <row r="92" spans="7:8" ht="15">
      <c r="G92" s="14" t="s">
        <v>129</v>
      </c>
      <c r="H92" t="s">
        <v>183</v>
      </c>
    </row>
    <row r="93" spans="7:8" ht="15">
      <c r="G93" s="2" t="s">
        <v>34</v>
      </c>
      <c r="H93" t="s">
        <v>184</v>
      </c>
    </row>
    <row r="94" spans="7:8" ht="15">
      <c r="G94" s="2" t="s">
        <v>78</v>
      </c>
      <c r="H94" t="s">
        <v>185</v>
      </c>
    </row>
    <row r="95" spans="7:8" ht="15">
      <c r="G95" s="16" t="s">
        <v>113</v>
      </c>
      <c r="H95" t="s">
        <v>186</v>
      </c>
    </row>
    <row r="96" spans="7:8" ht="15.75" thickBot="1">
      <c r="G96" s="32" t="s">
        <v>96</v>
      </c>
      <c r="H96" t="s">
        <v>187</v>
      </c>
    </row>
    <row r="97" spans="7:8" ht="15" thickBot="1">
      <c r="G97" s="59"/>
      <c r="H97" t="s">
        <v>188</v>
      </c>
    </row>
  </sheetData>
  <sortState ref="Q8">
    <sortCondition ref="Q8"/>
  </sortState>
  <mergeCells count="1">
    <mergeCell ref="L15:Q16"/>
  </mergeCells>
  <dataValidations count="1">
    <dataValidation type="list" allowBlank="1" showInputMessage="1" showErrorMessage="1" sqref="Q8">
      <formula1>OFFSET(hh,,,,1)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hh</vt:lpstr>
    </vt:vector>
  </TitlesOfParts>
  <Company>IATCO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Hamdi Ibrahim</dc:creator>
  <cp:lastModifiedBy>User</cp:lastModifiedBy>
  <dcterms:created xsi:type="dcterms:W3CDTF">2010-03-09T11:37:55Z</dcterms:created>
  <dcterms:modified xsi:type="dcterms:W3CDTF">2009-03-09T19:11:47Z</dcterms:modified>
</cp:coreProperties>
</file>